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6 Установка реклоузер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F13" i="33"/>
  <c r="F14" i="33" s="1"/>
  <c r="F18" i="33" s="1"/>
  <c r="F22" i="33" s="1"/>
  <c r="F32" i="33" s="1"/>
  <c r="D21" i="33"/>
  <c r="H20" i="33"/>
  <c r="G21" i="33"/>
  <c r="H21" i="33"/>
  <c r="H12" i="33"/>
  <c r="E13" i="33"/>
  <c r="E14" i="33"/>
  <c r="E16" i="33" s="1"/>
  <c r="E17" i="33" s="1"/>
  <c r="E18" i="33" s="1"/>
  <c r="E22" i="33" s="1"/>
  <c r="E32" i="33" s="1"/>
  <c r="D13" i="33"/>
  <c r="D14" i="33" s="1"/>
  <c r="E21" i="33"/>
  <c r="G22" i="33"/>
  <c r="H13" i="33"/>
  <c r="D16" i="33" l="1"/>
  <c r="J16" i="33"/>
  <c r="H14" i="33"/>
  <c r="F33" i="33"/>
  <c r="F34" i="33"/>
  <c r="F35" i="33" s="1"/>
  <c r="E33" i="33"/>
  <c r="E34" i="33"/>
  <c r="E35" i="33" s="1"/>
  <c r="D17" i="33" l="1"/>
  <c r="H16" i="33"/>
  <c r="H17" i="33" l="1"/>
  <c r="D18" i="33"/>
  <c r="H18" i="33" l="1"/>
  <c r="D22" i="33"/>
  <c r="H22" i="33" l="1"/>
  <c r="D32" i="33"/>
  <c r="D40" i="33" l="1"/>
  <c r="D33" i="33"/>
  <c r="G30" i="33"/>
  <c r="G25" i="33"/>
  <c r="G31" i="33" l="1"/>
  <c r="H31" i="33" s="1"/>
  <c r="G26" i="33" s="1"/>
  <c r="H26" i="33" s="1"/>
  <c r="H30" i="33"/>
  <c r="H25" i="33"/>
  <c r="D34" i="33"/>
  <c r="D35" i="33" l="1"/>
  <c r="G27" i="33"/>
  <c r="G32" i="33" l="1"/>
  <c r="H27" i="33"/>
  <c r="H32" i="33" s="1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<sst xmlns="http://schemas.openxmlformats.org/spreadsheetml/2006/main" count="48" uniqueCount="46">
  <si>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</si>
  <si>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</si>
  <si>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</si>
  <si>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</si>
  <si>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</si>
  <si>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</si>
  <si>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</si>
  <si>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</si>
  <si>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</si>
  <si>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</si>
  <si>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</si>
  <si>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</si>
  <si>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</si>
  <si>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</si>
  <si>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</si>
  <si>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</si>
  <si>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</si>
  <si>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</si>
  <si>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</si>
  <si>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</si>
  <si>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</si>
  <si>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</si>
  <si>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</si>
  <si>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</si>
  <si>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</si>
  <si>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</si>
  <si>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</si>
  <si>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</si>
  <si>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</si>
  <si>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</si>
  <si>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</si>
  <si>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</si>
  <si>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</si>
  <si>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</si>
  <si>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</si>
  <si>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</si>
  <si>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</si>
  <si>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</si>
  <si>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</si>
  <si>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</si>
  <si>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</si>
  <si>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</si>
  <si>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</si>
  <si>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реклоузера на опорах ВЛ 6 кВ</t>
  </si>
  <si>
    <t xml:space="preserve"> СВОДНЫЙ   СМЕТНЫЙ  РАСЧЕТ  СТОИМОСТИ  СТРОИТЕЛЬСТВА (проект) №106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</si>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</sst>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M14" sqref="M1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2196.4699999999998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1" t="s">
        <v>44</v>
      </c>
      <c r="B3" s="81"/>
      <c r="C3" s="81"/>
      <c r="D3" s="81"/>
      <c r="E3" s="81"/>
      <c r="F3" s="81"/>
      <c r="G3" s="81"/>
      <c r="H3" s="81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2" t="s">
        <v>43</v>
      </c>
      <c r="B5" s="82"/>
      <c r="C5" s="82"/>
      <c r="D5" s="82"/>
      <c r="E5" s="82"/>
      <c r="F5" s="82"/>
      <c r="G5" s="82"/>
      <c r="H5" s="82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3" t="s">
        <v>45</v>
      </c>
      <c r="B7" s="84"/>
      <c r="C7" s="84"/>
      <c r="D7" s="84"/>
      <c r="E7" s="84"/>
      <c r="F7" s="84"/>
      <c r="G7" s="16"/>
      <c r="H7" s="22"/>
    </row>
    <row r="8" spans="1:10" ht="15" x14ac:dyDescent="0.2">
      <c r="A8" s="85" t="s">
        <v>11</v>
      </c>
      <c r="B8" s="87" t="s">
        <v>10</v>
      </c>
      <c r="C8" s="6"/>
      <c r="D8" s="89" t="s">
        <v>9</v>
      </c>
      <c r="E8" s="90"/>
      <c r="F8" s="90"/>
      <c r="G8" s="91"/>
      <c r="H8" s="23"/>
    </row>
    <row r="9" spans="1:10" ht="62.25" customHeight="1" x14ac:dyDescent="0.2">
      <c r="A9" s="86"/>
      <c r="B9" s="88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7.64</v>
      </c>
      <c r="E12" s="47">
        <v>29.47</v>
      </c>
      <c r="F12" s="49">
        <v>1483.62</v>
      </c>
      <c r="G12" s="47">
        <v>0</v>
      </c>
      <c r="H12" s="48">
        <f>SUM(D12:G12)</f>
        <v>1520.73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7.64</v>
      </c>
      <c r="E13" s="60">
        <f>SUM(E12:E12)</f>
        <v>29.47</v>
      </c>
      <c r="F13" s="60">
        <f>SUM(F12:F12)</f>
        <v>1483.62</v>
      </c>
      <c r="G13" s="60"/>
      <c r="H13" s="60">
        <f>SUM(D13:G13)</f>
        <v>1520.73</v>
      </c>
    </row>
    <row r="14" spans="1:10" ht="15" x14ac:dyDescent="0.25">
      <c r="A14" s="57"/>
      <c r="B14" s="58"/>
      <c r="C14" s="62" t="s">
        <v>15</v>
      </c>
      <c r="D14" s="60">
        <f>D13</f>
        <v>7.64</v>
      </c>
      <c r="E14" s="60">
        <f>E13</f>
        <v>29.47</v>
      </c>
      <c r="F14" s="60">
        <f>F13</f>
        <v>1483.62</v>
      </c>
      <c r="G14" s="60"/>
      <c r="H14" s="60">
        <f>SUM(D14:G14)</f>
        <v>1520.73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0.11</v>
      </c>
      <c r="E16" s="47">
        <f>ROUND(E14*1.5%,2)</f>
        <v>0.44</v>
      </c>
      <c r="F16" s="47"/>
      <c r="G16" s="47"/>
      <c r="H16" s="48">
        <f>SUM(D16:G16)</f>
        <v>0.55000000000000004</v>
      </c>
      <c r="J16" s="1">
        <f>D14*0.039*0.8</f>
        <v>0.24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0.11</v>
      </c>
      <c r="E17" s="63">
        <f>SUM(E16:E16)</f>
        <v>0.44</v>
      </c>
      <c r="F17" s="63"/>
      <c r="G17" s="63"/>
      <c r="H17" s="60">
        <f>SUM(D17:G17)</f>
        <v>0.55000000000000004</v>
      </c>
    </row>
    <row r="18" spans="1:8" ht="13.5" customHeight="1" x14ac:dyDescent="0.25">
      <c r="A18" s="57"/>
      <c r="B18" s="58"/>
      <c r="C18" s="61" t="s">
        <v>5</v>
      </c>
      <c r="D18" s="63">
        <f>D14+D17</f>
        <v>7.75</v>
      </c>
      <c r="E18" s="63">
        <f>E14+E17</f>
        <v>29.91</v>
      </c>
      <c r="F18" s="63">
        <f>F14+F17</f>
        <v>1483.62</v>
      </c>
      <c r="G18" s="63"/>
      <c r="H18" s="60">
        <f>SUM(D18:G18)</f>
        <v>1521.28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78.98</v>
      </c>
      <c r="H20" s="48">
        <f>SUM(D20:G20)</f>
        <v>78.98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78.98</v>
      </c>
      <c r="H21" s="60">
        <f>SUM(D21:G21)</f>
        <v>78.98</v>
      </c>
    </row>
    <row r="22" spans="1:8" ht="15" customHeight="1" x14ac:dyDescent="0.25">
      <c r="A22" s="57"/>
      <c r="B22" s="58"/>
      <c r="C22" s="61" t="s">
        <v>2</v>
      </c>
      <c r="D22" s="63">
        <f>D21+D18</f>
        <v>7.75</v>
      </c>
      <c r="E22" s="63">
        <f>E21+E18</f>
        <v>29.91</v>
      </c>
      <c r="F22" s="63">
        <f>F21+F18</f>
        <v>1483.62</v>
      </c>
      <c r="G22" s="63">
        <f>G21+G18</f>
        <v>78.98</v>
      </c>
      <c r="H22" s="60">
        <f>SUM(D22:G22)</f>
        <v>1600.26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34.25</v>
      </c>
      <c r="H25" s="46">
        <f t="shared" ref="H25:H35" si="0">SUM(D25:G25)</f>
        <v>34.25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96.54</v>
      </c>
      <c r="H26" s="46">
        <f t="shared" si="0"/>
        <v>96.54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130.79</v>
      </c>
      <c r="H27" s="65">
        <f t="shared" si="0"/>
        <v>130.79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12.1*4.706</f>
        <v>56.94</v>
      </c>
      <c r="H29" s="46">
        <f>SUM(D29:G29)</f>
        <v>56.94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42.41</v>
      </c>
      <c r="H30" s="46">
        <f>SUM(D30:G30)</f>
        <v>42.41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99.35</v>
      </c>
      <c r="H31" s="65">
        <f>SUM(D31:G31)</f>
        <v>99.35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7.75</v>
      </c>
      <c r="E32" s="63">
        <f>E22+E27+E31</f>
        <v>29.91</v>
      </c>
      <c r="F32" s="63">
        <f>F22+F27+F31</f>
        <v>1483.62</v>
      </c>
      <c r="G32" s="63">
        <f>G22+G27+G31</f>
        <v>309.12</v>
      </c>
      <c r="H32" s="63">
        <f>H22+H27+H31</f>
        <v>1830.4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79">
        <f>ROUND(D32*0%,2)</f>
        <v>0</v>
      </c>
      <c r="E33" s="79">
        <f>ROUND(E32*0%,2)</f>
        <v>0</v>
      </c>
      <c r="F33" s="79">
        <f>ROUND(F32*0%,2)</f>
        <v>0</v>
      </c>
      <c r="G33" s="79">
        <f>ROUND(G32*0%,2)</f>
        <v>0</v>
      </c>
      <c r="H33" s="80">
        <f t="shared" si="0"/>
        <v>0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7.75</v>
      </c>
      <c r="E34" s="66">
        <f>E32+E33</f>
        <v>29.91</v>
      </c>
      <c r="F34" s="66">
        <f>F32+F33</f>
        <v>1483.62</v>
      </c>
      <c r="G34" s="63">
        <f>G32+G33</f>
        <v>309.12</v>
      </c>
      <c r="H34" s="77">
        <f t="shared" si="0"/>
        <v>1830.4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1.55</v>
      </c>
      <c r="E35" s="63">
        <f>ROUND(E34*0.2,2)</f>
        <v>5.98</v>
      </c>
      <c r="F35" s="63">
        <f>ROUND(F34*0.2,2)</f>
        <v>296.72000000000003</v>
      </c>
      <c r="G35" s="63">
        <f>ROUND(G34*0.2,2)</f>
        <v>61.82</v>
      </c>
      <c r="H35" s="76">
        <f t="shared" si="0"/>
        <v>366.07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2196.4699999999998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D40" s="1">
        <f>D32+E32</f>
        <v>37.659999999999997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2026-01-15T06:02:33Z</dcterms:modified>
</cp:coreProperties>
</file>